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U:\Austausch\ESWE Versorgungs AG\Projektordner Einkauf\ELW\Friedrichs &amp; Unkelbach\ELW-SF-019 - 3-Achser Müllwagen\Ausschreibungsunterlagen\"/>
    </mc:Choice>
  </mc:AlternateContent>
  <xr:revisionPtr revIDLastSave="0" documentId="8_{D6F66B58-693A-40A1-A235-B10B87C0E9B5}" xr6:coauthVersionLast="47" xr6:coauthVersionMax="47" xr10:uidLastSave="{00000000-0000-0000-0000-000000000000}"/>
  <bookViews>
    <workbookView xWindow="-108" yWindow="-108" windowWidth="23256" windowHeight="12456" xr2:uid="{3CB770E1-5713-4854-82BA-8BC3B9FBE547}"/>
  </bookViews>
  <sheets>
    <sheet name="Los 1 - Fahrgestel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1" l="1"/>
  <c r="E12" i="1" l="1"/>
  <c r="E10" i="1"/>
  <c r="E9" i="1"/>
  <c r="E8" i="1"/>
  <c r="E21" i="1"/>
  <c r="E20" i="1"/>
  <c r="E19" i="1"/>
  <c r="E16" i="1"/>
  <c r="E17" i="1"/>
  <c r="E11" i="1"/>
  <c r="E22" i="1"/>
  <c r="E15" i="1"/>
  <c r="E13" i="1"/>
  <c r="E7" i="1"/>
  <c r="E24" i="1" l="1"/>
  <c r="E26" i="1" s="1"/>
  <c r="E28" i="1" s="1"/>
</calcChain>
</file>

<file path=xl/sharedStrings.xml><?xml version="1.0" encoding="utf-8"?>
<sst xmlns="http://schemas.openxmlformats.org/spreadsheetml/2006/main" count="42" uniqueCount="25">
  <si>
    <t>MwSt 19%:</t>
  </si>
  <si>
    <t>Gesamtsumme (Brutto):</t>
  </si>
  <si>
    <t>Ort, Datum</t>
  </si>
  <si>
    <t>Unterschrift</t>
  </si>
  <si>
    <t>Einzelpreis in € (netto) *</t>
  </si>
  <si>
    <t>Gesamtpreis in € (netto)</t>
  </si>
  <si>
    <t>Anzahl</t>
  </si>
  <si>
    <t>Gesamtsumme Positionen:</t>
  </si>
  <si>
    <t>ME</t>
  </si>
  <si>
    <t>Stk.</t>
  </si>
  <si>
    <t>Pauschale</t>
  </si>
  <si>
    <t>Garantieverlängerung auf 36 Monate</t>
  </si>
  <si>
    <t>Optionale Positionen gem. LV</t>
  </si>
  <si>
    <t>Lieferung von einem Fahrgestell gem. LV</t>
  </si>
  <si>
    <t>Fahrgestell gem. LV</t>
  </si>
  <si>
    <t>Regen- und Lichtsensor</t>
  </si>
  <si>
    <t>Sonstige Fahrsicherheitssysteme, falls empfohlen; Angabe untenstehend; Details auf separatem Blatt</t>
  </si>
  <si>
    <t>Sonstige empfohlene Ausstattung, falls empfohlen; Angabe untenstehend; Details auf separatem Blatt</t>
  </si>
  <si>
    <t>Preisblatt - Los 1 - Fahrgestell</t>
  </si>
  <si>
    <t>Einweisung Kraftstoff sparende Fahrweise gem. LV</t>
  </si>
  <si>
    <t>Automatik (Wandlergetriebe)</t>
  </si>
  <si>
    <t>Verstärkte Stoßstange oder mehrfach geteilte Stoßstange</t>
  </si>
  <si>
    <t>Abbiegeassistent</t>
  </si>
  <si>
    <t>Aktiver Rückwärtsfahrassistent</t>
  </si>
  <si>
    <t>Sonnenrollo Fahrer und Beifahrerseite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</si>
</sst>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7]_-;\-* #,##0.00\ [$€-407]_-;_-* &quot;-&quot;??\ [$€-407]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u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399975585192419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164" fontId="0" fillId="4" borderId="15" xfId="0" applyNumberFormat="1" applyFill="1" applyBorder="1" applyProtection="1">
      <protection locked="0"/>
    </xf>
    <xf numFmtId="0" fontId="0" fillId="4" borderId="5" xfId="0" applyFill="1" applyBorder="1" applyProtection="1">
      <protection locked="0"/>
    </xf>
    <xf numFmtId="164" fontId="0" fillId="4" borderId="15" xfId="0" applyNumberFormat="1" applyFill="1" applyBorder="1" applyAlignment="1" applyProtection="1">
      <alignment wrapText="1"/>
      <protection locked="0"/>
    </xf>
    <xf numFmtId="164" fontId="0" fillId="4" borderId="18" xfId="0" applyNumberFormat="1" applyFill="1" applyBorder="1" applyAlignment="1" applyProtection="1">
      <alignment wrapText="1"/>
      <protection locked="0"/>
    </xf>
    <xf numFmtId="164" fontId="0" fillId="4" borderId="16" xfId="0" applyNumberFormat="1" applyFill="1" applyBorder="1" applyAlignment="1" applyProtection="1">
      <alignment wrapText="1"/>
      <protection locked="0"/>
    </xf>
    <xf numFmtId="0" fontId="4" fillId="4" borderId="19" xfId="0" applyFont="1" applyFill="1" applyBorder="1" applyAlignment="1" applyProtection="1">
      <alignment vertical="top" wrapText="1"/>
      <protection locked="0"/>
    </xf>
    <xf numFmtId="164" fontId="0" fillId="4" borderId="22" xfId="0" applyNumberFormat="1" applyFill="1" applyBorder="1" applyAlignment="1" applyProtection="1">
      <alignment wrapText="1"/>
      <protection locked="0"/>
    </xf>
    <xf numFmtId="0" fontId="3" fillId="2" borderId="11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/>
    </xf>
    <xf numFmtId="0" fontId="3" fillId="2" borderId="13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 wrapText="1"/>
    </xf>
    <xf numFmtId="0" fontId="4" fillId="0" borderId="6" xfId="0" applyFont="1" applyBorder="1"/>
    <xf numFmtId="0" fontId="0" fillId="0" borderId="15" xfId="0" applyBorder="1"/>
    <xf numFmtId="164" fontId="0" fillId="4" borderId="4" xfId="0" applyNumberFormat="1" applyFill="1" applyBorder="1"/>
    <xf numFmtId="0" fontId="3" fillId="2" borderId="11" xfId="0" applyFont="1" applyFill="1" applyBorder="1" applyAlignment="1">
      <alignment vertical="center"/>
    </xf>
    <xf numFmtId="0" fontId="4" fillId="0" borderId="6" xfId="0" applyFont="1" applyBorder="1" applyAlignment="1">
      <alignment wrapText="1"/>
    </xf>
    <xf numFmtId="0" fontId="0" fillId="0" borderId="13" xfId="0" applyBorder="1" applyAlignment="1">
      <alignment wrapText="1"/>
    </xf>
    <xf numFmtId="0" fontId="0" fillId="0" borderId="13" xfId="0" applyBorder="1"/>
    <xf numFmtId="0" fontId="4" fillId="0" borderId="21" xfId="0" applyFont="1" applyBorder="1" applyAlignment="1">
      <alignment wrapText="1"/>
    </xf>
    <xf numFmtId="0" fontId="0" fillId="0" borderId="18" xfId="0" applyBorder="1" applyAlignment="1">
      <alignment wrapText="1"/>
    </xf>
    <xf numFmtId="0" fontId="0" fillId="0" borderId="18" xfId="0" applyBorder="1"/>
    <xf numFmtId="164" fontId="0" fillId="4" borderId="17" xfId="0" applyNumberFormat="1" applyFill="1" applyBorder="1"/>
    <xf numFmtId="0" fontId="4" fillId="0" borderId="19" xfId="0" applyFont="1" applyBorder="1" applyAlignment="1">
      <alignment wrapText="1"/>
    </xf>
    <xf numFmtId="0" fontId="4" fillId="0" borderId="20" xfId="0" applyFont="1" applyBorder="1" applyAlignment="1">
      <alignment wrapText="1"/>
    </xf>
    <xf numFmtId="0" fontId="0" fillId="0" borderId="16" xfId="0" applyBorder="1" applyAlignment="1">
      <alignment wrapText="1"/>
    </xf>
    <xf numFmtId="0" fontId="0" fillId="0" borderId="16" xfId="0" applyBorder="1"/>
    <xf numFmtId="164" fontId="0" fillId="4" borderId="3" xfId="0" applyNumberFormat="1" applyFill="1" applyBorder="1"/>
    <xf numFmtId="0" fontId="3" fillId="0" borderId="1" xfId="0" applyFont="1" applyBorder="1"/>
    <xf numFmtId="0" fontId="3" fillId="0" borderId="7" xfId="0" applyFont="1" applyBorder="1"/>
    <xf numFmtId="0" fontId="0" fillId="3" borderId="9" xfId="0" applyFill="1" applyBorder="1"/>
    <xf numFmtId="164" fontId="0" fillId="4" borderId="2" xfId="0" applyNumberFormat="1" applyFill="1" applyBorder="1"/>
    <xf numFmtId="0" fontId="0" fillId="0" borderId="1" xfId="0" applyBorder="1"/>
    <xf numFmtId="0" fontId="0" fillId="0" borderId="7" xfId="0" applyBorder="1"/>
    <xf numFmtId="0" fontId="0" fillId="4" borderId="5" xfId="0" applyFill="1" applyBorder="1" applyAlignment="1" applyProtection="1">
      <alignment horizontal="center"/>
      <protection locked="0"/>
    </xf>
    <xf numFmtId="0" fontId="0" fillId="4" borderId="7" xfId="0" applyFill="1" applyBorder="1" applyAlignment="1" applyProtection="1">
      <alignment horizontal="center"/>
      <protection locked="0"/>
    </xf>
    <xf numFmtId="0" fontId="0" fillId="4" borderId="8" xfId="0" applyFill="1" applyBorder="1" applyAlignment="1" applyProtection="1">
      <alignment horizontal="center"/>
      <protection locked="0"/>
    </xf>
    <xf numFmtId="0" fontId="0" fillId="0" borderId="10" xfId="0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19" xfId="0" applyFont="1" applyBorder="1" applyAlignment="1">
      <alignment horizontal="left" wrapText="1"/>
    </xf>
    <xf numFmtId="0" fontId="4" fillId="0" borderId="18" xfId="0" applyFont="1" applyBorder="1" applyAlignment="1">
      <alignment horizontal="left" wrapText="1"/>
    </xf>
    <xf numFmtId="0" fontId="4" fillId="0" borderId="17" xfId="0" applyFont="1" applyBorder="1" applyAlignment="1">
      <alignment horizontal="left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38100</xdr:rowOff>
    </xdr:from>
    <xdr:to>
      <xdr:col>0</xdr:col>
      <xdr:colOff>1277208</xdr:colOff>
      <xdr:row>2</xdr:row>
      <xdr:rowOff>703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07571AEC-3148-4BB8-A853-607C7F9FBE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" y="38100"/>
          <a:ext cx="1109568" cy="4084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89F25-308F-4F1E-A44B-25C4CD1DF339}">
  <dimension ref="A1:L31"/>
  <sheetViews>
    <sheetView tabSelected="1" zoomScale="130" zoomScaleNormal="130" workbookViewId="0">
      <selection activeCell="D5" sqref="D5"/>
    </sheetView>
  </sheetViews>
  <sheetFormatPr baseColWidth="10" defaultRowHeight="14.4" x14ac:dyDescent="0.3"/>
  <cols>
    <col min="1" max="1" width="80" customWidth="1"/>
    <col min="2" max="2" width="6.6640625" bestFit="1" customWidth="1"/>
    <col min="3" max="3" width="9.33203125" bestFit="1" customWidth="1"/>
    <col min="4" max="4" width="15" customWidth="1"/>
    <col min="5" max="5" width="16.88671875" customWidth="1"/>
  </cols>
  <sheetData>
    <row r="1" spans="1:12" ht="21" x14ac:dyDescent="0.4">
      <c r="A1" s="41" t="s">
        <v>18</v>
      </c>
      <c r="B1" s="41"/>
      <c r="C1" s="41"/>
      <c r="D1" s="41"/>
      <c r="E1" s="41"/>
      <c r="K1" s="1"/>
      <c r="L1" s="2"/>
    </row>
    <row r="3" spans="1:12" ht="6.75" customHeight="1" thickBot="1" x14ac:dyDescent="0.35"/>
    <row r="4" spans="1:12" ht="29.4" thickBot="1" x14ac:dyDescent="0.35">
      <c r="A4" s="11" t="s">
        <v>13</v>
      </c>
      <c r="B4" s="12" t="s">
        <v>6</v>
      </c>
      <c r="C4" s="12" t="s">
        <v>8</v>
      </c>
      <c r="D4" s="13" t="s">
        <v>4</v>
      </c>
      <c r="E4" s="14" t="s">
        <v>5</v>
      </c>
    </row>
    <row r="5" spans="1:12" ht="15" thickBot="1" x14ac:dyDescent="0.35">
      <c r="A5" s="15" t="s">
        <v>14</v>
      </c>
      <c r="B5" s="16">
        <v>2</v>
      </c>
      <c r="C5" s="16" t="s">
        <v>9</v>
      </c>
      <c r="D5" s="4"/>
      <c r="E5" s="17">
        <f>SUM(B5*D5)</f>
        <v>0</v>
      </c>
    </row>
    <row r="6" spans="1:12" ht="29.4" thickBot="1" x14ac:dyDescent="0.35">
      <c r="A6" s="18" t="s">
        <v>12</v>
      </c>
      <c r="B6" s="12" t="s">
        <v>6</v>
      </c>
      <c r="C6" s="12" t="s">
        <v>8</v>
      </c>
      <c r="D6" s="13" t="s">
        <v>4</v>
      </c>
      <c r="E6" s="14" t="s">
        <v>5</v>
      </c>
    </row>
    <row r="7" spans="1:12" s="3" customFormat="1" x14ac:dyDescent="0.3">
      <c r="A7" s="19" t="s">
        <v>20</v>
      </c>
      <c r="B7" s="20">
        <v>2</v>
      </c>
      <c r="C7" s="21" t="s">
        <v>10</v>
      </c>
      <c r="D7" s="6"/>
      <c r="E7" s="17">
        <f>SUM(B7*D7)</f>
        <v>0</v>
      </c>
    </row>
    <row r="8" spans="1:12" s="3" customFormat="1" x14ac:dyDescent="0.3">
      <c r="A8" s="22" t="s">
        <v>21</v>
      </c>
      <c r="B8" s="23">
        <v>2</v>
      </c>
      <c r="C8" s="24" t="s">
        <v>10</v>
      </c>
      <c r="D8" s="10"/>
      <c r="E8" s="25">
        <f t="shared" ref="E8:E12" si="0">SUM(B8*D8)</f>
        <v>0</v>
      </c>
    </row>
    <row r="9" spans="1:12" s="3" customFormat="1" x14ac:dyDescent="0.3">
      <c r="A9" s="22" t="s">
        <v>22</v>
      </c>
      <c r="B9" s="23">
        <v>2</v>
      </c>
      <c r="C9" s="24" t="s">
        <v>10</v>
      </c>
      <c r="D9" s="10"/>
      <c r="E9" s="25">
        <f t="shared" si="0"/>
        <v>0</v>
      </c>
    </row>
    <row r="10" spans="1:12" s="3" customFormat="1" x14ac:dyDescent="0.3">
      <c r="A10" s="22" t="s">
        <v>23</v>
      </c>
      <c r="B10" s="23">
        <v>2</v>
      </c>
      <c r="C10" s="24" t="s">
        <v>10</v>
      </c>
      <c r="D10" s="10"/>
      <c r="E10" s="25">
        <f t="shared" si="0"/>
        <v>0</v>
      </c>
    </row>
    <row r="11" spans="1:12" s="3" customFormat="1" x14ac:dyDescent="0.3">
      <c r="A11" s="26" t="s">
        <v>19</v>
      </c>
      <c r="B11" s="23">
        <v>1</v>
      </c>
      <c r="C11" s="24" t="s">
        <v>10</v>
      </c>
      <c r="D11" s="7"/>
      <c r="E11" s="25">
        <f t="shared" ref="E11:E22" si="1">SUM(B11*D11)</f>
        <v>0</v>
      </c>
    </row>
    <row r="12" spans="1:12" s="3" customFormat="1" x14ac:dyDescent="0.3">
      <c r="A12" s="26" t="s">
        <v>24</v>
      </c>
      <c r="B12" s="23">
        <v>2</v>
      </c>
      <c r="C12" s="24" t="s">
        <v>10</v>
      </c>
      <c r="D12" s="7"/>
      <c r="E12" s="25">
        <f t="shared" si="0"/>
        <v>0</v>
      </c>
    </row>
    <row r="13" spans="1:12" s="3" customFormat="1" x14ac:dyDescent="0.3">
      <c r="A13" s="26" t="s">
        <v>15</v>
      </c>
      <c r="B13" s="23">
        <v>2</v>
      </c>
      <c r="C13" s="24" t="s">
        <v>10</v>
      </c>
      <c r="D13" s="7"/>
      <c r="E13" s="25">
        <f t="shared" si="1"/>
        <v>0</v>
      </c>
    </row>
    <row r="14" spans="1:12" s="3" customFormat="1" x14ac:dyDescent="0.3">
      <c r="A14" s="42" t="s">
        <v>16</v>
      </c>
      <c r="B14" s="43"/>
      <c r="C14" s="43"/>
      <c r="D14" s="43"/>
      <c r="E14" s="44"/>
    </row>
    <row r="15" spans="1:12" s="3" customFormat="1" ht="14.4" customHeight="1" x14ac:dyDescent="0.3">
      <c r="A15" s="9"/>
      <c r="B15" s="23">
        <v>1</v>
      </c>
      <c r="C15" s="24" t="s">
        <v>10</v>
      </c>
      <c r="D15" s="7"/>
      <c r="E15" s="25">
        <f t="shared" si="1"/>
        <v>0</v>
      </c>
    </row>
    <row r="16" spans="1:12" s="3" customFormat="1" ht="14.4" customHeight="1" x14ac:dyDescent="0.3">
      <c r="A16" s="9"/>
      <c r="B16" s="23">
        <v>1</v>
      </c>
      <c r="C16" s="24" t="s">
        <v>10</v>
      </c>
      <c r="D16" s="7"/>
      <c r="E16" s="25">
        <f t="shared" si="1"/>
        <v>0</v>
      </c>
    </row>
    <row r="17" spans="1:5" s="3" customFormat="1" ht="14.4" customHeight="1" x14ac:dyDescent="0.3">
      <c r="A17" s="9"/>
      <c r="B17" s="23">
        <v>1</v>
      </c>
      <c r="C17" s="24" t="s">
        <v>10</v>
      </c>
      <c r="D17" s="7"/>
      <c r="E17" s="25">
        <f t="shared" si="1"/>
        <v>0</v>
      </c>
    </row>
    <row r="18" spans="1:5" s="3" customFormat="1" x14ac:dyDescent="0.3">
      <c r="A18" s="42" t="s">
        <v>17</v>
      </c>
      <c r="B18" s="43"/>
      <c r="C18" s="43"/>
      <c r="D18" s="43"/>
      <c r="E18" s="44"/>
    </row>
    <row r="19" spans="1:5" s="3" customFormat="1" ht="14.4" customHeight="1" x14ac:dyDescent="0.3">
      <c r="A19" s="9"/>
      <c r="B19" s="23">
        <v>1</v>
      </c>
      <c r="C19" s="24" t="s">
        <v>10</v>
      </c>
      <c r="D19" s="7"/>
      <c r="E19" s="25">
        <f t="shared" ref="E19:E21" si="2">SUM(B19*D19)</f>
        <v>0</v>
      </c>
    </row>
    <row r="20" spans="1:5" s="3" customFormat="1" ht="14.4" customHeight="1" x14ac:dyDescent="0.3">
      <c r="A20" s="9"/>
      <c r="B20" s="23">
        <v>1</v>
      </c>
      <c r="C20" s="24" t="s">
        <v>10</v>
      </c>
      <c r="D20" s="7"/>
      <c r="E20" s="25">
        <f t="shared" si="2"/>
        <v>0</v>
      </c>
    </row>
    <row r="21" spans="1:5" s="3" customFormat="1" ht="14.4" customHeight="1" x14ac:dyDescent="0.3">
      <c r="A21" s="9"/>
      <c r="B21" s="23">
        <v>1</v>
      </c>
      <c r="C21" s="24" t="s">
        <v>10</v>
      </c>
      <c r="D21" s="7"/>
      <c r="E21" s="25">
        <f t="shared" si="2"/>
        <v>0</v>
      </c>
    </row>
    <row r="22" spans="1:5" s="3" customFormat="1" ht="15" thickBot="1" x14ac:dyDescent="0.35">
      <c r="A22" s="27" t="s">
        <v>11</v>
      </c>
      <c r="B22" s="28">
        <v>2</v>
      </c>
      <c r="C22" s="29" t="s">
        <v>10</v>
      </c>
      <c r="D22" s="8"/>
      <c r="E22" s="30">
        <f t="shared" si="1"/>
        <v>0</v>
      </c>
    </row>
    <row r="23" spans="1:5" ht="9.9" customHeight="1" thickBot="1" x14ac:dyDescent="0.35"/>
    <row r="24" spans="1:5" ht="15" thickBot="1" x14ac:dyDescent="0.35">
      <c r="A24" s="31" t="s">
        <v>7</v>
      </c>
      <c r="B24" s="32"/>
      <c r="C24" s="32"/>
      <c r="D24" s="33"/>
      <c r="E24" s="34">
        <f>SUM(E5:E22)</f>
        <v>0</v>
      </c>
    </row>
    <row r="25" spans="1:5" ht="9.9" customHeight="1" thickBot="1" x14ac:dyDescent="0.35"/>
    <row r="26" spans="1:5" ht="15" thickBot="1" x14ac:dyDescent="0.35">
      <c r="A26" s="35" t="s">
        <v>0</v>
      </c>
      <c r="B26" s="36"/>
      <c r="C26" s="36"/>
      <c r="D26" s="33"/>
      <c r="E26" s="34">
        <f>E24*0.19</f>
        <v>0</v>
      </c>
    </row>
    <row r="27" spans="1:5" ht="9.9" customHeight="1" thickBot="1" x14ac:dyDescent="0.35"/>
    <row r="28" spans="1:5" ht="15" thickBot="1" x14ac:dyDescent="0.35">
      <c r="A28" s="31" t="s">
        <v>1</v>
      </c>
      <c r="B28" s="32"/>
      <c r="C28" s="32"/>
      <c r="D28" s="33"/>
      <c r="E28" s="34">
        <f>SUM(E24:E27)</f>
        <v>0</v>
      </c>
    </row>
    <row r="29" spans="1:5" ht="15" thickBot="1" x14ac:dyDescent="0.35">
      <c r="A29" s="3"/>
      <c r="B29" s="3"/>
      <c r="C29" s="3"/>
    </row>
    <row r="30" spans="1:5" ht="22.65" customHeight="1" thickBot="1" x14ac:dyDescent="0.35">
      <c r="A30" s="5"/>
      <c r="B30" s="37"/>
      <c r="C30" s="38"/>
      <c r="D30" s="38"/>
      <c r="E30" s="39"/>
    </row>
    <row r="31" spans="1:5" x14ac:dyDescent="0.3">
      <c r="A31" t="s">
        <v>2</v>
      </c>
      <c r="B31" s="40" t="s">
        <v>3</v>
      </c>
      <c r="C31" s="40"/>
      <c r="D31" s="40"/>
      <c r="E31" s="40"/>
    </row>
  </sheetData>
  <sheetProtection algorithmName="SHA-512" hashValue="b55DArV4wXmHZpN8vcfYpvASpgnyi1T1W4wTjLtWWk7OsMktOgZW+oXYGoNN0A5LjeEjKwBg339xwIS/+07m9g==" saltValue="800nZdWR8Z6wi33JhkL7fg==" spinCount="100000" sheet="1" selectLockedCells="1"/>
  <mergeCells count="5">
    <mergeCell ref="B30:E30"/>
    <mergeCell ref="B31:E31"/>
    <mergeCell ref="A1:E1"/>
    <mergeCell ref="A14:E14"/>
    <mergeCell ref="A18:E18"/>
  </mergeCells>
  <pageMargins left="0.7" right="0.7" top="0.78740157499999996" bottom="0.78740157499999996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1 - Fahrgestell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Sven Friedrichs</dc:creator>
  <cp:lastModifiedBy>Friedrichs Sven</cp:lastModifiedBy>
  <cp:lastPrinted>2026-08-16T15:11:06Z</cp:lastPrinted>
  <dcterms:created xsi:type="dcterms:W3CDTF">2023-05-16T12:22:31Z</dcterms:created>
  <dcterms:modified xsi:type="dcterms:W3CDTF">2026-08-24T09:44:38Z</dcterms:modified>
</cp:coreProperties>
</file>